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Приложение 2  " sheetId="1" r:id="rId1"/>
    <sheet name="Приложение 1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33" i="1" l="1"/>
  <c r="H33" i="1"/>
  <c r="G33" i="1"/>
  <c r="F33" i="1"/>
  <c r="E33" i="1"/>
  <c r="D33" i="1"/>
  <c r="I32" i="1"/>
  <c r="H32" i="1"/>
  <c r="G32" i="1"/>
  <c r="F32" i="1"/>
  <c r="E32" i="1"/>
  <c r="D32" i="1"/>
  <c r="C33" i="1"/>
  <c r="C32" i="1"/>
  <c r="I30" i="1"/>
  <c r="H30" i="1"/>
  <c r="G30" i="1"/>
  <c r="F30" i="1"/>
  <c r="E30" i="1"/>
  <c r="D30" i="1"/>
  <c r="C30" i="1"/>
  <c r="J29" i="1"/>
  <c r="J28" i="1"/>
  <c r="J27" i="1"/>
  <c r="J26" i="1"/>
  <c r="J33" i="1" l="1"/>
  <c r="J30" i="1"/>
  <c r="J32" i="1"/>
  <c r="J25" i="1"/>
  <c r="J24" i="1"/>
  <c r="J23" i="1"/>
  <c r="J21" i="1"/>
  <c r="J20" i="1"/>
  <c r="I18" i="1"/>
  <c r="H18" i="1"/>
  <c r="G18" i="1"/>
  <c r="F18" i="1"/>
  <c r="E18" i="1"/>
  <c r="D18" i="1"/>
  <c r="C18" i="1"/>
  <c r="J17" i="1"/>
  <c r="J16" i="1"/>
  <c r="J15" i="1"/>
  <c r="J14" i="1"/>
  <c r="J18" i="1" l="1"/>
  <c r="J31" i="1"/>
  <c r="I12" i="1"/>
  <c r="I31" i="1" s="1"/>
  <c r="H12" i="1"/>
  <c r="H31" i="1" s="1"/>
  <c r="G12" i="1"/>
  <c r="G31" i="1" s="1"/>
  <c r="F12" i="1"/>
  <c r="F31" i="1" s="1"/>
  <c r="E12" i="1"/>
  <c r="E31" i="1" s="1"/>
  <c r="D12" i="1"/>
  <c r="D31" i="1" s="1"/>
  <c r="C12" i="1"/>
  <c r="C31" i="1" s="1"/>
  <c r="J11" i="1"/>
  <c r="J9" i="1"/>
  <c r="J8" i="1"/>
  <c r="J12" i="1" l="1"/>
  <c r="J22" i="1"/>
</calcChain>
</file>

<file path=xl/sharedStrings.xml><?xml version="1.0" encoding="utf-8"?>
<sst xmlns="http://schemas.openxmlformats.org/spreadsheetml/2006/main" count="98" uniqueCount="63">
  <si>
    <t>№ п/п</t>
  </si>
  <si>
    <t>Наименование 
мероприятия</t>
  </si>
  <si>
    <t>Всего</t>
  </si>
  <si>
    <t>Объем финансирования, тыс.руб.</t>
  </si>
  <si>
    <t>Источник
финансирования</t>
  </si>
  <si>
    <t>Итого по разделу 2</t>
  </si>
  <si>
    <t>Показатель (индикатор)
(наименование)</t>
  </si>
  <si>
    <t>Единица измерения</t>
  </si>
  <si>
    <t>Значение показателей (индикаторов)</t>
  </si>
  <si>
    <t>Оплата труда и начисления на оплату труда</t>
  </si>
  <si>
    <t>2.1</t>
  </si>
  <si>
    <t>2.2</t>
  </si>
  <si>
    <t>1.1</t>
  </si>
  <si>
    <t>1.2</t>
  </si>
  <si>
    <t>Главный распорядитель
бюджетных средств/
Ответственный исполнитель</t>
  </si>
  <si>
    <t>3.1</t>
  </si>
  <si>
    <t>3.2</t>
  </si>
  <si>
    <t>Итого по разделу 3</t>
  </si>
  <si>
    <t>шт.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</si>
  <si>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</si>
  <si>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</si>
  <si>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</si>
  <si>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</si>
  <si>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</si>
  <si>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</si>
  <si>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</si>
  <si>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Целевые индикаторы (показатели) решения поставленных задач и хода реализации Подпрограммы</t>
  </si>
  <si>
    <t xml:space="preserve">Перечень Подпрограмных мероприятий с указанием сроков их реализации, объемов финансирования, исполнителей
 «Обеспечение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гг."
</t>
  </si>
  <si>
    <t>Задача №1:  Содержание МКУ "Управление по вопросам семьи г.о. Октябрьск "</t>
  </si>
  <si>
    <t>Бюджет городского округа Октябрьск</t>
  </si>
  <si>
    <t>Субвенции по переданным гос. полномочиям</t>
  </si>
  <si>
    <t>Администрация городского округа Октябрьск / МКУ "Управление по вопросам семьи г.о. Октябрьск "</t>
  </si>
  <si>
    <t>Коммунальные услуги, услуги связи</t>
  </si>
  <si>
    <t>Итого по разделу 1</t>
  </si>
  <si>
    <t xml:space="preserve">Задача №2: Совершенствование работы по исполнению переданных государственных полномочий, 
повышение результативности деятельности МКУ "Управление по вопросам семьи г.о. Октябрьск "
</t>
  </si>
  <si>
    <t>Организация обеспечения деятельности МКУ "Управление по вопросам семьи г.о. Октябрьск "  периодическими печатными изданиями</t>
  </si>
  <si>
    <t xml:space="preserve">Организация обеспечения обучения специалистов  МКУ "Управление по вопросам семьи г.о. Октябрьск "  </t>
  </si>
  <si>
    <t xml:space="preserve">Задача №3: Организация материально-технического, хозяйственного и транспортного обеспечения деятельности  МКУ "Управление по вопросам семьи г.о. Октябрьск " </t>
  </si>
  <si>
    <t xml:space="preserve">Обеспечение охраны обслуживаемого помещения и имущества МКУ "Управление по вопросам семьи г.о. Октябрьск "  </t>
  </si>
  <si>
    <t>Организация обеспечения деятельности МКУ "Управление по вопросам семьи г.о. Октябрьск "   канцелярскими, хозяйственными товарами, 
и прочими 
материальными запасами</t>
  </si>
  <si>
    <t>3.3</t>
  </si>
  <si>
    <t xml:space="preserve">Организация транспортного обеспечения деятельности МКУ "Управление по вопросам семьи г.о. Октябрьск " </t>
  </si>
  <si>
    <t>3.4</t>
  </si>
  <si>
    <t>Организация обеспечения деятельности МКУ "Управление по вопросам семьи г.о. Октябрьск " прочими услугами</t>
  </si>
  <si>
    <t>3.5</t>
  </si>
  <si>
    <t>Оплата налогов, пошлин, сборов</t>
  </si>
  <si>
    <t>в т.ч.  - бюджет городского круга Октябрьск</t>
  </si>
  <si>
    <t>- субвенции по переданным гос. полномочиям</t>
  </si>
  <si>
    <t xml:space="preserve">Задача №1: Содержание МКУ "Управление по вопросам семьи г.о. Октябрьск " </t>
  </si>
  <si>
    <t>Количество дисциплинарных взысканий за недобросовестное выполнение должностных обязанностей сотрудниками  МКУ "Управление по вопросам семьи г.о. Октябрьск"   (качество предоставляемых услуг, отсутствие жалоб, отсутствие нарушений правил техники безопасности на рабочем месте)</t>
  </si>
  <si>
    <t>ед.в год</t>
  </si>
  <si>
    <t>Количество сотрудников, прошедших  обучение на курсах повышения квалификации</t>
  </si>
  <si>
    <t>чел.</t>
  </si>
  <si>
    <t xml:space="preserve">Количество периодических печатных изданий используемых  МКУ "Управление по вопросам семьи г.о. Октябрьск" </t>
  </si>
  <si>
    <t>ед.</t>
  </si>
  <si>
    <t xml:space="preserve">Отсутствие ДТП по вине водителя служебного автотранспорта МКУ «Управление по вопросам семьи г.о. Октябрьск» </t>
  </si>
  <si>
    <t>да/нет</t>
  </si>
  <si>
    <t>да</t>
  </si>
  <si>
    <t>Количество предписаний о невыполнении санитарно-гигиенических требований, мер пожарной безопасности, мероприятий по антитеррористической деятельности</t>
  </si>
  <si>
    <t xml:space="preserve">Цель:  Повышение эффективности деятельности МКУ "Управление по вопросам семьи г.о. Октябрьск", реализация  переданных государственных полномочий по опеке и попечительству над несовершеннолетними, совершеннолетними недееспособными или ограниченными в дееспособности лицами, социальному обслуживанию и социальной поддержке семьи, материнства и детства, а также реализацию полномочий органов местного самоуправления городского округа Октябрьск Самарской области в сфере организации и осуществления мероприятий по работе с детьми </t>
  </si>
  <si>
    <t xml:space="preserve">Цель: Повышение эффективности деятельности МКУ "Управление по вопросам семьи г.о. Октябрьск", реализация  переданных государственных полномочий по опеке и попечительству над несовершеннолетними, совершеннолетними недееспособными или ограниченными в дееспособности лицами, социальному обслуживанию и социальной поддержке семьи, материнства и детства, а также реализация полномочий органов местного самоуправления городского округа Октябрьск Самарской области в сфере организации и осуществления мероприятий по работе с детьми </t>
  </si>
  <si>
    <t xml:space="preserve">Приложение №2
к Подпрограмме  «Обеспечение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гг."
</t>
  </si>
  <si>
    <t>Приложение №1 
к Подпрограмме  «Обеспечение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</si>
</sst>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49" fontId="3" fillId="0" borderId="8" xfId="0" applyNumberFormat="1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view="pageBreakPreview" zoomScaleSheetLayoutView="100" workbookViewId="0">
      <selection activeCell="F20" sqref="F20:F29"/>
    </sheetView>
  </sheetViews>
  <sheetFormatPr defaultRowHeight="18.75" x14ac:dyDescent="0.25"/>
  <cols>
    <col min="1" max="1" width="7.28515625" style="5" bestFit="1" customWidth="1"/>
    <col min="2" max="2" width="38.7109375" style="5" customWidth="1"/>
    <col min="3" max="3" width="13.7109375" style="15" customWidth="1"/>
    <col min="4" max="4" width="13" style="15" customWidth="1"/>
    <col min="5" max="9" width="13.140625" style="15" customWidth="1"/>
    <col min="10" max="10" width="15.42578125" style="5" customWidth="1"/>
    <col min="11" max="11" width="21.5703125" style="5" customWidth="1"/>
    <col min="12" max="12" width="44.140625" style="5" customWidth="1"/>
    <col min="13" max="16384" width="9.140625" style="5"/>
  </cols>
  <sheetData>
    <row r="1" spans="1:12" ht="144" customHeight="1" x14ac:dyDescent="0.25">
      <c r="K1" s="48" t="s">
        <v>61</v>
      </c>
      <c r="L1" s="48"/>
    </row>
    <row r="2" spans="1:12" ht="93" customHeight="1" x14ac:dyDescent="0.25">
      <c r="A2" s="48" t="s">
        <v>27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4" spans="1:12" ht="33.75" customHeight="1" x14ac:dyDescent="0.25">
      <c r="A4" s="49" t="s">
        <v>0</v>
      </c>
      <c r="B4" s="50" t="s">
        <v>1</v>
      </c>
      <c r="C4" s="49" t="s">
        <v>3</v>
      </c>
      <c r="D4" s="49"/>
      <c r="E4" s="49"/>
      <c r="F4" s="49"/>
      <c r="G4" s="49"/>
      <c r="H4" s="49"/>
      <c r="I4" s="49"/>
      <c r="J4" s="49"/>
      <c r="K4" s="50" t="s">
        <v>4</v>
      </c>
      <c r="L4" s="50" t="s">
        <v>14</v>
      </c>
    </row>
    <row r="5" spans="1:12" ht="30" customHeight="1" x14ac:dyDescent="0.25">
      <c r="A5" s="49"/>
      <c r="B5" s="50"/>
      <c r="C5" s="16" t="s">
        <v>19</v>
      </c>
      <c r="D5" s="16" t="s">
        <v>20</v>
      </c>
      <c r="E5" s="16" t="s">
        <v>21</v>
      </c>
      <c r="F5" s="16" t="s">
        <v>22</v>
      </c>
      <c r="G5" s="16" t="s">
        <v>23</v>
      </c>
      <c r="H5" s="16" t="s">
        <v>24</v>
      </c>
      <c r="I5" s="16" t="s">
        <v>25</v>
      </c>
      <c r="J5" s="6" t="s">
        <v>2</v>
      </c>
      <c r="K5" s="50"/>
      <c r="L5" s="50"/>
    </row>
    <row r="6" spans="1:12" ht="72" customHeight="1" x14ac:dyDescent="0.25">
      <c r="A6" s="45" t="s">
        <v>59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7"/>
    </row>
    <row r="7" spans="1:12" ht="39.75" customHeight="1" x14ac:dyDescent="0.25">
      <c r="A7" s="45" t="s">
        <v>28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7"/>
    </row>
    <row r="8" spans="1:12" ht="77.25" customHeight="1" x14ac:dyDescent="0.25">
      <c r="A8" s="43" t="s">
        <v>12</v>
      </c>
      <c r="B8" s="39" t="s">
        <v>9</v>
      </c>
      <c r="C8" s="22">
        <v>1090.2</v>
      </c>
      <c r="D8" s="5">
        <v>1090.2</v>
      </c>
      <c r="E8" s="17">
        <v>1090.2</v>
      </c>
      <c r="F8" s="17">
        <v>1090.2</v>
      </c>
      <c r="G8" s="17">
        <v>1090.2</v>
      </c>
      <c r="H8" s="17">
        <v>1090.2</v>
      </c>
      <c r="I8" s="17">
        <v>1090.2</v>
      </c>
      <c r="J8" s="8">
        <f>SUM(C8:I8)</f>
        <v>7631.4</v>
      </c>
      <c r="K8" s="24" t="s">
        <v>29</v>
      </c>
      <c r="L8" s="39" t="s">
        <v>31</v>
      </c>
    </row>
    <row r="9" spans="1:12" ht="59.25" customHeight="1" x14ac:dyDescent="0.25">
      <c r="A9" s="42"/>
      <c r="B9" s="42"/>
      <c r="C9" s="17">
        <v>2548.1999999999998</v>
      </c>
      <c r="D9" s="17">
        <v>2548.1999999999998</v>
      </c>
      <c r="E9" s="25">
        <v>2548.1999999999998</v>
      </c>
      <c r="F9" s="25">
        <v>0</v>
      </c>
      <c r="G9" s="25">
        <v>0</v>
      </c>
      <c r="H9" s="25">
        <v>0</v>
      </c>
      <c r="I9" s="25">
        <v>0</v>
      </c>
      <c r="J9" s="8">
        <f>SUM(C9:I9)</f>
        <v>7644.5999999999995</v>
      </c>
      <c r="K9" s="24" t="s">
        <v>30</v>
      </c>
      <c r="L9" s="40"/>
    </row>
    <row r="10" spans="1:12" ht="77.25" customHeight="1" x14ac:dyDescent="0.25">
      <c r="A10" s="43" t="s">
        <v>13</v>
      </c>
      <c r="B10" s="39" t="s">
        <v>32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6">
        <v>0</v>
      </c>
      <c r="K10" s="24" t="s">
        <v>29</v>
      </c>
      <c r="L10" s="40"/>
    </row>
    <row r="11" spans="1:12" ht="56.25" x14ac:dyDescent="0.25">
      <c r="A11" s="42"/>
      <c r="B11" s="42"/>
      <c r="C11" s="25">
        <v>83.4</v>
      </c>
      <c r="D11" s="25">
        <v>83.4</v>
      </c>
      <c r="E11" s="25">
        <v>83.4</v>
      </c>
      <c r="F11" s="25">
        <v>0</v>
      </c>
      <c r="G11" s="25">
        <v>0</v>
      </c>
      <c r="H11" s="25">
        <v>0</v>
      </c>
      <c r="I11" s="25">
        <v>0</v>
      </c>
      <c r="J11" s="26">
        <f>SUM(C11:I11)</f>
        <v>250.20000000000002</v>
      </c>
      <c r="K11" s="24" t="s">
        <v>30</v>
      </c>
      <c r="L11" s="40"/>
    </row>
    <row r="12" spans="1:12" x14ac:dyDescent="0.25">
      <c r="A12" s="7"/>
      <c r="B12" s="10" t="s">
        <v>33</v>
      </c>
      <c r="C12" s="17">
        <f t="shared" ref="C12:J12" si="0">SUM(C8:C11)</f>
        <v>3721.7999999999997</v>
      </c>
      <c r="D12" s="17">
        <f t="shared" si="0"/>
        <v>3721.7999999999997</v>
      </c>
      <c r="E12" s="17">
        <f t="shared" si="0"/>
        <v>3721.7999999999997</v>
      </c>
      <c r="F12" s="17">
        <f t="shared" si="0"/>
        <v>1090.2</v>
      </c>
      <c r="G12" s="17">
        <f t="shared" si="0"/>
        <v>1090.2</v>
      </c>
      <c r="H12" s="17">
        <f t="shared" si="0"/>
        <v>1090.2</v>
      </c>
      <c r="I12" s="17">
        <f t="shared" si="0"/>
        <v>1090.2</v>
      </c>
      <c r="J12" s="8">
        <f t="shared" si="0"/>
        <v>15526.2</v>
      </c>
      <c r="K12" s="23"/>
      <c r="L12" s="44"/>
    </row>
    <row r="13" spans="1:12" ht="56.25" customHeight="1" x14ac:dyDescent="0.25">
      <c r="A13" s="45" t="s">
        <v>34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7"/>
    </row>
    <row r="14" spans="1:12" ht="79.5" customHeight="1" x14ac:dyDescent="0.25">
      <c r="A14" s="43" t="s">
        <v>10</v>
      </c>
      <c r="B14" s="34" t="s">
        <v>35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9">
        <f>SUM(C14:I14)</f>
        <v>0</v>
      </c>
      <c r="K14" s="24" t="s">
        <v>29</v>
      </c>
      <c r="L14" s="39" t="s">
        <v>31</v>
      </c>
    </row>
    <row r="15" spans="1:12" ht="56.25" x14ac:dyDescent="0.25">
      <c r="A15" s="42"/>
      <c r="B15" s="38"/>
      <c r="C15" s="18">
        <v>25</v>
      </c>
      <c r="D15" s="18">
        <v>25</v>
      </c>
      <c r="E15" s="18">
        <v>25</v>
      </c>
      <c r="F15" s="18">
        <v>0</v>
      </c>
      <c r="G15" s="18">
        <v>0</v>
      </c>
      <c r="H15" s="18">
        <v>0</v>
      </c>
      <c r="I15" s="18">
        <v>0</v>
      </c>
      <c r="J15" s="9">
        <f>SUM(C15:I15)</f>
        <v>75</v>
      </c>
      <c r="K15" s="24" t="s">
        <v>30</v>
      </c>
      <c r="L15" s="40"/>
    </row>
    <row r="16" spans="1:12" ht="75" x14ac:dyDescent="0.25">
      <c r="A16" s="43" t="s">
        <v>11</v>
      </c>
      <c r="B16" s="43" t="s">
        <v>36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9">
        <f>SUM(C16:I16)</f>
        <v>0</v>
      </c>
      <c r="K16" s="24" t="s">
        <v>29</v>
      </c>
      <c r="L16" s="40"/>
    </row>
    <row r="17" spans="1:12" ht="54" customHeight="1" x14ac:dyDescent="0.25">
      <c r="A17" s="42"/>
      <c r="B17" s="42"/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9">
        <f>SUM(C17:I17)</f>
        <v>0</v>
      </c>
      <c r="K17" s="24" t="s">
        <v>30</v>
      </c>
      <c r="L17" s="44"/>
    </row>
    <row r="18" spans="1:12" x14ac:dyDescent="0.25">
      <c r="A18" s="10"/>
      <c r="B18" s="10" t="s">
        <v>5</v>
      </c>
      <c r="C18" s="18">
        <f t="shared" ref="C18:J18" si="1">SUM(C14:C17)</f>
        <v>25</v>
      </c>
      <c r="D18" s="18">
        <f t="shared" si="1"/>
        <v>25</v>
      </c>
      <c r="E18" s="18">
        <f t="shared" si="1"/>
        <v>25</v>
      </c>
      <c r="F18" s="18">
        <f t="shared" si="1"/>
        <v>0</v>
      </c>
      <c r="G18" s="18">
        <f t="shared" si="1"/>
        <v>0</v>
      </c>
      <c r="H18" s="18">
        <f t="shared" si="1"/>
        <v>0</v>
      </c>
      <c r="I18" s="18">
        <f t="shared" si="1"/>
        <v>0</v>
      </c>
      <c r="J18" s="9">
        <f t="shared" si="1"/>
        <v>75</v>
      </c>
      <c r="K18" s="8"/>
      <c r="L18" s="8"/>
    </row>
    <row r="19" spans="1:12" ht="35.25" customHeight="1" x14ac:dyDescent="0.25">
      <c r="A19" s="45" t="s">
        <v>37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7"/>
    </row>
    <row r="20" spans="1:12" ht="75" customHeight="1" x14ac:dyDescent="0.25">
      <c r="A20" s="43" t="s">
        <v>15</v>
      </c>
      <c r="B20" s="34" t="s">
        <v>38</v>
      </c>
      <c r="C20" s="18">
        <v>7.1</v>
      </c>
      <c r="D20" s="18">
        <v>11.8</v>
      </c>
      <c r="E20" s="18">
        <v>7.1</v>
      </c>
      <c r="F20" s="18">
        <v>7.1</v>
      </c>
      <c r="G20" s="18">
        <v>7.1</v>
      </c>
      <c r="H20" s="18">
        <v>7.1</v>
      </c>
      <c r="I20" s="18">
        <v>7.1</v>
      </c>
      <c r="J20" s="9">
        <f>SUM(C20:I20)</f>
        <v>54.400000000000006</v>
      </c>
      <c r="K20" s="24" t="s">
        <v>29</v>
      </c>
      <c r="L20" s="39" t="s">
        <v>31</v>
      </c>
    </row>
    <row r="21" spans="1:12" ht="63.75" customHeight="1" x14ac:dyDescent="0.25">
      <c r="A21" s="42"/>
      <c r="B21" s="38"/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9">
        <f>SUM(C21:I21)</f>
        <v>0</v>
      </c>
      <c r="K21" s="24" t="s">
        <v>30</v>
      </c>
      <c r="L21" s="40"/>
    </row>
    <row r="22" spans="1:12" ht="73.5" customHeight="1" x14ac:dyDescent="0.25">
      <c r="A22" s="43" t="s">
        <v>16</v>
      </c>
      <c r="B22" s="34" t="s">
        <v>39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9">
        <f ca="1">SUM(C22:J22)</f>
        <v>0</v>
      </c>
      <c r="K22" s="24" t="s">
        <v>29</v>
      </c>
      <c r="L22" s="41"/>
    </row>
    <row r="23" spans="1:12" ht="58.5" customHeight="1" x14ac:dyDescent="0.25">
      <c r="A23" s="42"/>
      <c r="B23" s="35"/>
      <c r="C23" s="18">
        <v>45.3</v>
      </c>
      <c r="D23" s="18">
        <v>45.3</v>
      </c>
      <c r="E23" s="18">
        <v>45.3</v>
      </c>
      <c r="F23" s="18">
        <v>0</v>
      </c>
      <c r="G23" s="18">
        <v>0</v>
      </c>
      <c r="H23" s="18">
        <v>0</v>
      </c>
      <c r="I23" s="18">
        <v>0</v>
      </c>
      <c r="J23" s="9">
        <f t="shared" ref="J23:J30" si="2">SUM(C23:I23)</f>
        <v>135.89999999999998</v>
      </c>
      <c r="K23" s="24" t="s">
        <v>30</v>
      </c>
      <c r="L23" s="41"/>
    </row>
    <row r="24" spans="1:12" ht="79.5" customHeight="1" x14ac:dyDescent="0.25">
      <c r="A24" s="43" t="s">
        <v>40</v>
      </c>
      <c r="B24" s="34" t="s">
        <v>41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9">
        <f t="shared" si="2"/>
        <v>0</v>
      </c>
      <c r="K24" s="24" t="s">
        <v>29</v>
      </c>
      <c r="L24" s="41"/>
    </row>
    <row r="25" spans="1:12" ht="79.5" customHeight="1" x14ac:dyDescent="0.25">
      <c r="A25" s="42"/>
      <c r="B25" s="35"/>
      <c r="C25" s="18">
        <v>117.2</v>
      </c>
      <c r="D25" s="18">
        <v>117.2</v>
      </c>
      <c r="E25" s="18">
        <v>117.2</v>
      </c>
      <c r="F25" s="18">
        <v>0</v>
      </c>
      <c r="G25" s="18">
        <v>0</v>
      </c>
      <c r="H25" s="18">
        <v>0</v>
      </c>
      <c r="I25" s="18">
        <v>0</v>
      </c>
      <c r="J25" s="9">
        <f t="shared" si="2"/>
        <v>351.6</v>
      </c>
      <c r="K25" s="24" t="s">
        <v>30</v>
      </c>
      <c r="L25" s="41"/>
    </row>
    <row r="26" spans="1:12" ht="79.5" customHeight="1" x14ac:dyDescent="0.25">
      <c r="A26" s="32" t="s">
        <v>42</v>
      </c>
      <c r="B26" s="34" t="s">
        <v>43</v>
      </c>
      <c r="C26" s="18">
        <v>13.2</v>
      </c>
      <c r="D26" s="18">
        <v>26.3</v>
      </c>
      <c r="E26" s="18">
        <v>13.2</v>
      </c>
      <c r="F26" s="18">
        <v>13.2</v>
      </c>
      <c r="G26" s="18">
        <v>13.2</v>
      </c>
      <c r="H26" s="18">
        <v>13.2</v>
      </c>
      <c r="I26" s="18">
        <v>13.2</v>
      </c>
      <c r="J26" s="9">
        <f t="shared" si="2"/>
        <v>105.50000000000001</v>
      </c>
      <c r="K26" s="24" t="s">
        <v>29</v>
      </c>
      <c r="L26" s="41"/>
    </row>
    <row r="27" spans="1:12" ht="67.5" customHeight="1" x14ac:dyDescent="0.25">
      <c r="A27" s="33"/>
      <c r="B27" s="35"/>
      <c r="C27" s="18">
        <v>4</v>
      </c>
      <c r="D27" s="18">
        <v>4</v>
      </c>
      <c r="E27" s="18">
        <v>4</v>
      </c>
      <c r="F27" s="18">
        <v>0</v>
      </c>
      <c r="G27" s="18">
        <v>0</v>
      </c>
      <c r="H27" s="18">
        <v>0</v>
      </c>
      <c r="I27" s="18">
        <v>0</v>
      </c>
      <c r="J27" s="9">
        <f t="shared" si="2"/>
        <v>12</v>
      </c>
      <c r="K27" s="24" t="s">
        <v>30</v>
      </c>
      <c r="L27" s="41"/>
    </row>
    <row r="28" spans="1:12" ht="73.5" customHeight="1" x14ac:dyDescent="0.25">
      <c r="A28" s="36" t="s">
        <v>44</v>
      </c>
      <c r="B28" s="34" t="s">
        <v>45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9">
        <f t="shared" si="2"/>
        <v>0</v>
      </c>
      <c r="K28" s="24" t="s">
        <v>29</v>
      </c>
      <c r="L28" s="41"/>
    </row>
    <row r="29" spans="1:12" ht="66" customHeight="1" x14ac:dyDescent="0.25">
      <c r="A29" s="37"/>
      <c r="B29" s="38"/>
      <c r="C29" s="18">
        <v>19.399999999999999</v>
      </c>
      <c r="D29" s="18">
        <v>19.399999999999999</v>
      </c>
      <c r="E29" s="18">
        <v>19.399999999999999</v>
      </c>
      <c r="F29" s="18">
        <v>0</v>
      </c>
      <c r="G29" s="18">
        <v>0</v>
      </c>
      <c r="H29" s="18">
        <v>0</v>
      </c>
      <c r="I29" s="18">
        <v>0</v>
      </c>
      <c r="J29" s="9">
        <f t="shared" si="2"/>
        <v>58.199999999999996</v>
      </c>
      <c r="K29" s="24" t="s">
        <v>30</v>
      </c>
      <c r="L29" s="42"/>
    </row>
    <row r="30" spans="1:12" x14ac:dyDescent="0.25">
      <c r="A30" s="10"/>
      <c r="B30" s="10" t="s">
        <v>17</v>
      </c>
      <c r="C30" s="18">
        <f t="shared" ref="C30:I30" si="3">SUM(C20:C29)</f>
        <v>206.2</v>
      </c>
      <c r="D30" s="18">
        <f t="shared" si="3"/>
        <v>224.00000000000003</v>
      </c>
      <c r="E30" s="18">
        <f t="shared" si="3"/>
        <v>206.2</v>
      </c>
      <c r="F30" s="18">
        <f t="shared" si="3"/>
        <v>20.299999999999997</v>
      </c>
      <c r="G30" s="18">
        <f t="shared" si="3"/>
        <v>20.299999999999997</v>
      </c>
      <c r="H30" s="18">
        <f t="shared" si="3"/>
        <v>20.299999999999997</v>
      </c>
      <c r="I30" s="18">
        <f t="shared" si="3"/>
        <v>20.299999999999997</v>
      </c>
      <c r="J30" s="9">
        <f t="shared" si="2"/>
        <v>717.59999999999991</v>
      </c>
      <c r="K30" s="10"/>
      <c r="L30" s="10"/>
    </row>
    <row r="31" spans="1:12" x14ac:dyDescent="0.25">
      <c r="A31" s="10"/>
      <c r="B31" s="29" t="s">
        <v>2</v>
      </c>
      <c r="C31" s="30">
        <f t="shared" ref="C31:I31" si="4">SUM(C12+C18+C30)</f>
        <v>3952.9999999999995</v>
      </c>
      <c r="D31" s="30">
        <f t="shared" si="4"/>
        <v>3970.7999999999997</v>
      </c>
      <c r="E31" s="30">
        <f t="shared" si="4"/>
        <v>3952.9999999999995</v>
      </c>
      <c r="F31" s="30">
        <f t="shared" si="4"/>
        <v>1110.5</v>
      </c>
      <c r="G31" s="30">
        <f t="shared" si="4"/>
        <v>1110.5</v>
      </c>
      <c r="H31" s="30">
        <f t="shared" si="4"/>
        <v>1110.5</v>
      </c>
      <c r="I31" s="30">
        <f t="shared" si="4"/>
        <v>1110.5</v>
      </c>
      <c r="J31" s="31">
        <f>SUM(J32:J33)</f>
        <v>16318.8</v>
      </c>
      <c r="K31" s="10"/>
      <c r="L31" s="10"/>
    </row>
    <row r="32" spans="1:12" ht="37.5" x14ac:dyDescent="0.25">
      <c r="A32" s="10"/>
      <c r="B32" s="8" t="s">
        <v>46</v>
      </c>
      <c r="C32" s="18">
        <f t="shared" ref="C32:I33" si="5">SUM(C8+C10+C14+C16+C20+C22+C24+C26+C28)</f>
        <v>1110.5</v>
      </c>
      <c r="D32" s="18">
        <f t="shared" si="5"/>
        <v>1128.3</v>
      </c>
      <c r="E32" s="18">
        <f t="shared" si="5"/>
        <v>1110.5</v>
      </c>
      <c r="F32" s="18">
        <f t="shared" si="5"/>
        <v>1110.5</v>
      </c>
      <c r="G32" s="18">
        <f t="shared" si="5"/>
        <v>1110.5</v>
      </c>
      <c r="H32" s="18">
        <f t="shared" si="5"/>
        <v>1110.5</v>
      </c>
      <c r="I32" s="18">
        <f t="shared" si="5"/>
        <v>1110.5</v>
      </c>
      <c r="J32" s="18">
        <f>SUM(C32:I32)</f>
        <v>7791.3</v>
      </c>
      <c r="K32" s="10"/>
      <c r="L32" s="10"/>
    </row>
    <row r="33" spans="1:12" ht="37.5" x14ac:dyDescent="0.25">
      <c r="A33" s="10"/>
      <c r="B33" s="7" t="s">
        <v>47</v>
      </c>
      <c r="C33" s="18">
        <f t="shared" si="5"/>
        <v>2842.5</v>
      </c>
      <c r="D33" s="18">
        <f t="shared" si="5"/>
        <v>2842.5</v>
      </c>
      <c r="E33" s="18">
        <f t="shared" si="5"/>
        <v>2842.5</v>
      </c>
      <c r="F33" s="18">
        <f t="shared" si="5"/>
        <v>0</v>
      </c>
      <c r="G33" s="18">
        <f t="shared" si="5"/>
        <v>0</v>
      </c>
      <c r="H33" s="18">
        <f t="shared" si="5"/>
        <v>0</v>
      </c>
      <c r="I33" s="18">
        <f t="shared" si="5"/>
        <v>0</v>
      </c>
      <c r="J33" s="9">
        <f>SUM(C33:I33)</f>
        <v>8527.5</v>
      </c>
      <c r="K33" s="10"/>
      <c r="L33" s="10"/>
    </row>
  </sheetData>
  <mergeCells count="32">
    <mergeCell ref="K1:L1"/>
    <mergeCell ref="A6:L6"/>
    <mergeCell ref="A7:L7"/>
    <mergeCell ref="A2:L2"/>
    <mergeCell ref="C4:J4"/>
    <mergeCell ref="B4:B5"/>
    <mergeCell ref="A4:A5"/>
    <mergeCell ref="K4:K5"/>
    <mergeCell ref="L4:L5"/>
    <mergeCell ref="L8:L12"/>
    <mergeCell ref="L14:L17"/>
    <mergeCell ref="A13:L13"/>
    <mergeCell ref="A19:L19"/>
    <mergeCell ref="B8:B9"/>
    <mergeCell ref="A8:A9"/>
    <mergeCell ref="A10:A11"/>
    <mergeCell ref="B10:B11"/>
    <mergeCell ref="A14:A15"/>
    <mergeCell ref="B14:B15"/>
    <mergeCell ref="A16:A17"/>
    <mergeCell ref="B16:B17"/>
    <mergeCell ref="A26:A27"/>
    <mergeCell ref="B26:B27"/>
    <mergeCell ref="A28:A29"/>
    <mergeCell ref="B28:B29"/>
    <mergeCell ref="L20:L29"/>
    <mergeCell ref="A22:A23"/>
    <mergeCell ref="B22:B23"/>
    <mergeCell ref="A24:A25"/>
    <mergeCell ref="B24:B25"/>
    <mergeCell ref="A20:A21"/>
    <mergeCell ref="B20:B21"/>
  </mergeCells>
  <pageMargins left="0.7" right="0.7" top="0.75" bottom="0.75" header="0.3" footer="0.3"/>
  <pageSetup paperSize="9" scale="3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view="pageBreakPreview" zoomScaleSheetLayoutView="100" workbookViewId="0">
      <selection activeCell="O5" sqref="O5"/>
    </sheetView>
  </sheetViews>
  <sheetFormatPr defaultRowHeight="15.75" x14ac:dyDescent="0.25"/>
  <cols>
    <col min="1" max="1" width="6.85546875" style="1" bestFit="1" customWidth="1"/>
    <col min="2" max="2" width="45.28515625" style="1" customWidth="1"/>
    <col min="3" max="3" width="15.7109375" style="1" customWidth="1"/>
    <col min="4" max="6" width="14.42578125" style="1" customWidth="1"/>
    <col min="7" max="8" width="14.42578125" style="12" customWidth="1"/>
    <col min="9" max="9" width="14.42578125" style="20" customWidth="1"/>
    <col min="10" max="10" width="14.42578125" style="12" customWidth="1"/>
    <col min="11" max="16384" width="9.140625" style="1"/>
  </cols>
  <sheetData>
    <row r="1" spans="1:12" ht="119.25" customHeight="1" x14ac:dyDescent="0.25">
      <c r="E1" s="52" t="s">
        <v>62</v>
      </c>
      <c r="F1" s="52"/>
      <c r="G1" s="52"/>
      <c r="H1" s="52"/>
      <c r="I1" s="52"/>
      <c r="J1" s="52"/>
      <c r="K1" s="12"/>
    </row>
    <row r="2" spans="1:12" ht="37.5" customHeight="1" x14ac:dyDescent="0.25">
      <c r="A2" s="54" t="s">
        <v>26</v>
      </c>
      <c r="B2" s="54"/>
      <c r="C2" s="54"/>
      <c r="D2" s="54"/>
      <c r="E2" s="54"/>
      <c r="F2" s="54"/>
      <c r="G2" s="54"/>
      <c r="H2" s="54"/>
      <c r="I2" s="54"/>
      <c r="J2" s="54"/>
    </row>
    <row r="3" spans="1:12" ht="31.5" customHeight="1" x14ac:dyDescent="0.25">
      <c r="A3" s="53" t="s">
        <v>0</v>
      </c>
      <c r="B3" s="53" t="s">
        <v>6</v>
      </c>
      <c r="C3" s="53" t="s">
        <v>7</v>
      </c>
      <c r="D3" s="53" t="s">
        <v>8</v>
      </c>
      <c r="E3" s="53"/>
      <c r="F3" s="53"/>
      <c r="G3" s="53"/>
      <c r="H3" s="53"/>
      <c r="I3" s="53"/>
      <c r="J3" s="53"/>
    </row>
    <row r="4" spans="1:12" x14ac:dyDescent="0.25">
      <c r="A4" s="53"/>
      <c r="B4" s="53"/>
      <c r="C4" s="53"/>
      <c r="D4" s="19" t="s">
        <v>19</v>
      </c>
      <c r="E4" s="19" t="s">
        <v>20</v>
      </c>
      <c r="F4" s="19" t="s">
        <v>21</v>
      </c>
      <c r="G4" s="19" t="s">
        <v>22</v>
      </c>
      <c r="H4" s="19" t="s">
        <v>23</v>
      </c>
      <c r="I4" s="19" t="s">
        <v>24</v>
      </c>
      <c r="J4" s="19" t="s">
        <v>25</v>
      </c>
      <c r="K4" s="2"/>
      <c r="L4" s="2"/>
    </row>
    <row r="5" spans="1:12" ht="61.5" customHeight="1" x14ac:dyDescent="0.25">
      <c r="A5" s="51" t="s">
        <v>60</v>
      </c>
      <c r="B5" s="51"/>
      <c r="C5" s="51"/>
      <c r="D5" s="51"/>
      <c r="E5" s="51"/>
      <c r="F5" s="51"/>
      <c r="G5" s="51"/>
      <c r="H5" s="51"/>
      <c r="I5" s="51"/>
      <c r="J5" s="51"/>
      <c r="K5" s="3"/>
      <c r="L5" s="3"/>
    </row>
    <row r="6" spans="1:12" s="4" customFormat="1" ht="36" customHeight="1" x14ac:dyDescent="0.25">
      <c r="A6" s="51" t="s">
        <v>48</v>
      </c>
      <c r="B6" s="51"/>
      <c r="C6" s="51"/>
      <c r="D6" s="51"/>
      <c r="E6" s="51"/>
      <c r="F6" s="51"/>
      <c r="G6" s="51"/>
      <c r="H6" s="51"/>
      <c r="I6" s="51"/>
      <c r="J6" s="51"/>
      <c r="K6" s="3"/>
      <c r="L6" s="3"/>
    </row>
    <row r="7" spans="1:12" s="4" customFormat="1" ht="136.5" customHeight="1" x14ac:dyDescent="0.25">
      <c r="A7" s="11">
        <v>1</v>
      </c>
      <c r="B7" s="11" t="s">
        <v>49</v>
      </c>
      <c r="C7" s="11" t="s">
        <v>50</v>
      </c>
      <c r="D7" s="11">
        <v>1</v>
      </c>
      <c r="E7" s="11">
        <v>1</v>
      </c>
      <c r="F7" s="11">
        <v>1</v>
      </c>
      <c r="G7" s="11">
        <v>1</v>
      </c>
      <c r="H7" s="11">
        <v>1</v>
      </c>
      <c r="I7" s="19">
        <v>1</v>
      </c>
      <c r="J7" s="11">
        <v>1</v>
      </c>
      <c r="K7" s="3"/>
      <c r="L7" s="3"/>
    </row>
    <row r="8" spans="1:12" ht="45" customHeight="1" x14ac:dyDescent="0.25">
      <c r="A8" s="51" t="s">
        <v>34</v>
      </c>
      <c r="B8" s="51"/>
      <c r="C8" s="51"/>
      <c r="D8" s="51"/>
      <c r="E8" s="51"/>
      <c r="F8" s="51"/>
      <c r="G8" s="51"/>
      <c r="H8" s="51"/>
      <c r="I8" s="51"/>
      <c r="J8" s="51"/>
      <c r="K8" s="3"/>
      <c r="L8" s="3"/>
    </row>
    <row r="9" spans="1:12" s="28" customFormat="1" ht="50.25" customHeight="1" x14ac:dyDescent="0.25">
      <c r="A9" s="27">
        <v>2</v>
      </c>
      <c r="B9" s="27" t="s">
        <v>51</v>
      </c>
      <c r="C9" s="27" t="s">
        <v>52</v>
      </c>
      <c r="D9" s="27">
        <v>1</v>
      </c>
      <c r="E9" s="27">
        <v>1</v>
      </c>
      <c r="F9" s="27">
        <v>1</v>
      </c>
      <c r="G9" s="27">
        <v>1</v>
      </c>
      <c r="H9" s="27">
        <v>1</v>
      </c>
      <c r="I9" s="27">
        <v>1</v>
      </c>
      <c r="J9" s="27">
        <v>1</v>
      </c>
      <c r="K9" s="3"/>
      <c r="L9" s="3"/>
    </row>
    <row r="10" spans="1:12" ht="75.75" customHeight="1" x14ac:dyDescent="0.25">
      <c r="A10" s="11">
        <v>3</v>
      </c>
      <c r="B10" s="11" t="s">
        <v>53</v>
      </c>
      <c r="C10" s="11" t="s">
        <v>54</v>
      </c>
      <c r="D10" s="11">
        <v>3</v>
      </c>
      <c r="E10" s="11">
        <v>3</v>
      </c>
      <c r="F10" s="11">
        <v>3</v>
      </c>
      <c r="G10" s="11">
        <v>3</v>
      </c>
      <c r="H10" s="11">
        <v>3</v>
      </c>
      <c r="I10" s="19">
        <v>3</v>
      </c>
      <c r="J10" s="11">
        <v>3</v>
      </c>
      <c r="K10" s="2"/>
      <c r="L10" s="2"/>
    </row>
    <row r="11" spans="1:12" ht="41.25" customHeight="1" x14ac:dyDescent="0.25">
      <c r="A11" s="51" t="s">
        <v>37</v>
      </c>
      <c r="B11" s="51"/>
      <c r="C11" s="51"/>
      <c r="D11" s="51"/>
      <c r="E11" s="51"/>
      <c r="F11" s="51"/>
      <c r="G11" s="51"/>
      <c r="H11" s="51"/>
      <c r="I11" s="51"/>
      <c r="J11" s="51"/>
      <c r="K11" s="2"/>
      <c r="L11" s="2"/>
    </row>
    <row r="12" spans="1:12" s="28" customFormat="1" ht="77.25" customHeight="1" x14ac:dyDescent="0.25">
      <c r="A12" s="27">
        <v>4</v>
      </c>
      <c r="B12" s="27" t="s">
        <v>55</v>
      </c>
      <c r="C12" s="27" t="s">
        <v>56</v>
      </c>
      <c r="D12" s="27" t="s">
        <v>57</v>
      </c>
      <c r="E12" s="27" t="s">
        <v>57</v>
      </c>
      <c r="F12" s="27" t="s">
        <v>57</v>
      </c>
      <c r="G12" s="27" t="s">
        <v>57</v>
      </c>
      <c r="H12" s="27" t="s">
        <v>57</v>
      </c>
      <c r="I12" s="27" t="s">
        <v>57</v>
      </c>
      <c r="J12" s="27" t="s">
        <v>57</v>
      </c>
      <c r="K12" s="2"/>
      <c r="L12" s="2"/>
    </row>
    <row r="13" spans="1:12" ht="103.5" customHeight="1" x14ac:dyDescent="0.25">
      <c r="A13" s="13">
        <v>5</v>
      </c>
      <c r="B13" s="13" t="s">
        <v>58</v>
      </c>
      <c r="C13" s="13" t="s">
        <v>18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21">
        <v>0</v>
      </c>
      <c r="J13" s="13">
        <v>0</v>
      </c>
      <c r="K13" s="2"/>
      <c r="L13" s="2"/>
    </row>
    <row r="14" spans="1:12" x14ac:dyDescent="0.25">
      <c r="K14" s="2"/>
      <c r="L14" s="2"/>
    </row>
    <row r="15" spans="1:12" x14ac:dyDescent="0.25">
      <c r="K15" s="2"/>
      <c r="L15" s="2"/>
    </row>
  </sheetData>
  <mergeCells count="10">
    <mergeCell ref="A5:J5"/>
    <mergeCell ref="A6:J6"/>
    <mergeCell ref="A8:J8"/>
    <mergeCell ref="A11:J11"/>
    <mergeCell ref="E1:J1"/>
    <mergeCell ref="C3:C4"/>
    <mergeCell ref="B3:B4"/>
    <mergeCell ref="A3:A4"/>
    <mergeCell ref="D3:J3"/>
    <mergeCell ref="A2:J2"/>
  </mergeCells>
  <pageMargins left="0.7" right="0.7" top="0.75" bottom="0.75" header="0.3" footer="0.3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C13"/>
  <sheetViews>
    <sheetView workbookViewId="0">
      <selection activeCell="C7" sqref="C7:C13"/>
    </sheetView>
  </sheetViews>
  <sheetFormatPr defaultRowHeight="15" x14ac:dyDescent="0.25"/>
  <cols>
    <col min="3" max="3" width="10.5703125" bestFit="1" customWidth="1"/>
  </cols>
  <sheetData>
    <row r="9" spans="3:3" x14ac:dyDescent="0.25">
      <c r="C9" s="14"/>
    </row>
    <row r="10" spans="3:3" x14ac:dyDescent="0.25">
      <c r="C10" s="14"/>
    </row>
    <row r="11" spans="3:3" x14ac:dyDescent="0.25">
      <c r="C11" s="14"/>
    </row>
    <row r="12" spans="3:3" x14ac:dyDescent="0.25">
      <c r="C12" s="14"/>
    </row>
    <row r="13" spans="3:3" x14ac:dyDescent="0.25">
      <c r="C13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 </vt:lpstr>
      <vt:lpstr>Приложение 1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2024-01-22T08:51:24Z</dcterms:modified>
</cp:coreProperties>
</file>